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J13" i="1" l="1"/>
  <c r="J14" i="1"/>
  <c r="J15" i="1" l="1"/>
  <c r="F17" i="1" l="1"/>
  <c r="J10" i="1"/>
  <c r="J11" i="1"/>
  <c r="J16" i="1" l="1"/>
  <c r="J12" i="1" l="1"/>
  <c r="I17" i="1" s="1"/>
  <c r="I18" i="1" l="1"/>
</calcChain>
</file>

<file path=xl/sharedStrings.xml><?xml version="1.0" encoding="utf-8"?>
<sst xmlns="http://schemas.openxmlformats.org/spreadsheetml/2006/main" count="79" uniqueCount="40">
  <si>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</si>
  <si>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</si>
  <si>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</si>
  <si>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</si>
  <si>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</si>
  <si>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</si>
  <si>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</si>
  <si>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</si>
  <si>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</si>
  <si>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</si>
  <si>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</si>
  <si>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</si>
  <si>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</si>
  <si>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</si>
  <si>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</si>
  <si>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</si>
  <si>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</si>
  <si>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</si>
  <si>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</si>
  <si>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</si>
  <si>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</si>
  <si>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</si>
  <si>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</si>
  <si>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</si>
  <si>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</si>
  <si>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</si>
  <si>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</si>
  <si>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</si>
  <si>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</si>
  <si>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</si>
  <si>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</si>
  <si>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</si>
  <si>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</si>
  <si>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Трубы металлические 426х9"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</si>
  <si>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НВЛ-2020/34-Т</t>
    </r>
  </si>
  <si>
    <t>т</t>
  </si>
  <si>
    <t>1655325</t>
  </si>
  <si>
    <t>Труба бесшовная горячедеформированная нефтегазопроводная повышенной коррозионной стойкости 426х9-13ХФА</t>
  </si>
  <si>
    <t>2026008</t>
  </si>
  <si>
    <t>Труба стальная электросварная прямошовная нефтепроводная 426Х9-ТВЧ-К52- 13ХФА-ТО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</si>
</sst>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tabSelected="1" view="pageBreakPreview" zoomScaleNormal="100" zoomScaleSheetLayoutView="100" workbookViewId="0">
      <selection activeCell="J9" sqref="J9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2.5703125" style="8" customWidth="1"/>
    <col min="5" max="5" width="10.42578125" style="8" customWidth="1"/>
    <col min="6" max="6" width="13.42578125" style="11" customWidth="1"/>
    <col min="7" max="7" width="12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3.75" customHeight="1" x14ac:dyDescent="0.25">
      <c r="A2" s="44" t="s">
        <v>33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31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38.25" customHeight="1" x14ac:dyDescent="0.25">
      <c r="A6" s="47" t="s">
        <v>32</v>
      </c>
      <c r="B6" s="48"/>
      <c r="C6" s="48"/>
      <c r="D6" s="48"/>
      <c r="E6" s="48"/>
      <c r="F6" s="48"/>
      <c r="G6" s="48"/>
      <c r="H6" s="48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45.75" customHeight="1" x14ac:dyDescent="0.2">
      <c r="A10" s="29">
        <v>1</v>
      </c>
      <c r="B10" s="30" t="s">
        <v>23</v>
      </c>
      <c r="C10" s="31" t="s">
        <v>36</v>
      </c>
      <c r="D10" s="39" t="s">
        <v>37</v>
      </c>
      <c r="E10" s="31" t="s">
        <v>35</v>
      </c>
      <c r="F10" s="32">
        <v>4.3570000000000002</v>
      </c>
      <c r="G10" s="40">
        <v>57262.71</v>
      </c>
      <c r="H10" s="38">
        <v>42755</v>
      </c>
      <c r="J10" s="37">
        <f t="shared" ref="J10:J16" si="0">F10*G10</f>
        <v>249493.62747000001</v>
      </c>
    </row>
    <row r="11" spans="1:11" s="3" customFormat="1" ht="45.75" customHeight="1" x14ac:dyDescent="0.2">
      <c r="A11" s="29">
        <v>2</v>
      </c>
      <c r="B11" s="30" t="s">
        <v>23</v>
      </c>
      <c r="C11" s="31" t="s">
        <v>38</v>
      </c>
      <c r="D11" s="39" t="s">
        <v>39</v>
      </c>
      <c r="E11" s="31" t="s">
        <v>35</v>
      </c>
      <c r="F11" s="32">
        <v>0.47299999999999998</v>
      </c>
      <c r="G11" s="40">
        <v>54665.25</v>
      </c>
      <c r="H11" s="38">
        <v>43102</v>
      </c>
      <c r="J11" s="37">
        <f t="shared" si="0"/>
        <v>25856.663249999998</v>
      </c>
    </row>
    <row r="12" spans="1:11" s="3" customFormat="1" ht="45.75" customHeight="1" x14ac:dyDescent="0.2">
      <c r="A12" s="29">
        <v>3</v>
      </c>
      <c r="B12" s="30" t="s">
        <v>23</v>
      </c>
      <c r="C12" s="31" t="s">
        <v>38</v>
      </c>
      <c r="D12" s="39" t="s">
        <v>39</v>
      </c>
      <c r="E12" s="31" t="s">
        <v>35</v>
      </c>
      <c r="F12" s="32">
        <v>6.4000000000000001E-2</v>
      </c>
      <c r="G12" s="40">
        <v>54665.25</v>
      </c>
      <c r="H12" s="38">
        <v>43102</v>
      </c>
      <c r="J12" s="37">
        <f t="shared" si="0"/>
        <v>3498.576</v>
      </c>
    </row>
    <row r="13" spans="1:11" s="3" customFormat="1" ht="45.75" customHeight="1" x14ac:dyDescent="0.2">
      <c r="A13" s="29">
        <v>4</v>
      </c>
      <c r="B13" s="30" t="s">
        <v>23</v>
      </c>
      <c r="C13" s="31" t="s">
        <v>38</v>
      </c>
      <c r="D13" s="39" t="s">
        <v>39</v>
      </c>
      <c r="E13" s="31" t="s">
        <v>35</v>
      </c>
      <c r="F13" s="32">
        <v>0.28299999999999997</v>
      </c>
      <c r="G13" s="40">
        <v>54665.25</v>
      </c>
      <c r="H13" s="38">
        <v>43102</v>
      </c>
      <c r="J13" s="37">
        <f t="shared" si="0"/>
        <v>15470.265749999999</v>
      </c>
    </row>
    <row r="14" spans="1:11" s="3" customFormat="1" ht="45.75" customHeight="1" x14ac:dyDescent="0.2">
      <c r="A14" s="29">
        <v>5</v>
      </c>
      <c r="B14" s="30" t="s">
        <v>23</v>
      </c>
      <c r="C14" s="31" t="s">
        <v>38</v>
      </c>
      <c r="D14" s="39" t="s">
        <v>39</v>
      </c>
      <c r="E14" s="31" t="s">
        <v>35</v>
      </c>
      <c r="F14" s="32">
        <v>0.127</v>
      </c>
      <c r="G14" s="40">
        <v>54665.25</v>
      </c>
      <c r="H14" s="38">
        <v>43102</v>
      </c>
      <c r="J14" s="37">
        <f t="shared" si="0"/>
        <v>6942.48675</v>
      </c>
    </row>
    <row r="15" spans="1:11" s="3" customFormat="1" ht="45.75" customHeight="1" x14ac:dyDescent="0.2">
      <c r="A15" s="29">
        <v>6</v>
      </c>
      <c r="B15" s="30" t="s">
        <v>23</v>
      </c>
      <c r="C15" s="31" t="s">
        <v>38</v>
      </c>
      <c r="D15" s="39" t="s">
        <v>39</v>
      </c>
      <c r="E15" s="31" t="s">
        <v>35</v>
      </c>
      <c r="F15" s="32">
        <v>0.30299999999999999</v>
      </c>
      <c r="G15" s="40">
        <v>54665.25</v>
      </c>
      <c r="H15" s="38">
        <v>43102</v>
      </c>
      <c r="J15" s="37">
        <f t="shared" si="0"/>
        <v>16563.570749999999</v>
      </c>
    </row>
    <row r="16" spans="1:11" s="3" customFormat="1" ht="45.75" customHeight="1" x14ac:dyDescent="0.2">
      <c r="A16" s="29">
        <v>7</v>
      </c>
      <c r="B16" s="30" t="s">
        <v>23</v>
      </c>
      <c r="C16" s="31" t="s">
        <v>38</v>
      </c>
      <c r="D16" s="39" t="s">
        <v>39</v>
      </c>
      <c r="E16" s="31" t="s">
        <v>35</v>
      </c>
      <c r="F16" s="32">
        <v>0.52500000000000002</v>
      </c>
      <c r="G16" s="40">
        <v>54665.25</v>
      </c>
      <c r="H16" s="38">
        <v>43102</v>
      </c>
      <c r="J16" s="37">
        <f t="shared" si="0"/>
        <v>28699.256250000002</v>
      </c>
    </row>
    <row r="17" spans="1:10" s="4" customFormat="1" ht="18" customHeight="1" x14ac:dyDescent="0.25">
      <c r="A17" s="58" t="s">
        <v>7</v>
      </c>
      <c r="B17" s="58"/>
      <c r="C17" s="58"/>
      <c r="D17" s="58"/>
      <c r="E17" s="33"/>
      <c r="F17" s="34">
        <f>SUM(F10:F16)</f>
        <v>6.1320000000000006</v>
      </c>
      <c r="G17" s="35"/>
      <c r="H17" s="36"/>
      <c r="I17" s="53">
        <f>SUM(J10:J16)</f>
        <v>346524.44621999998</v>
      </c>
      <c r="J17" s="54"/>
    </row>
    <row r="18" spans="1:10" s="4" customFormat="1" ht="16.5" customHeight="1" x14ac:dyDescent="0.25">
      <c r="A18" s="5"/>
      <c r="B18" s="5"/>
      <c r="C18" s="5"/>
      <c r="D18" s="6"/>
      <c r="E18" s="7"/>
      <c r="F18" s="10"/>
      <c r="G18" s="10"/>
      <c r="H18" s="7"/>
      <c r="I18" s="55">
        <f>I17*1.2</f>
        <v>415829.33546399995</v>
      </c>
      <c r="J18" s="56"/>
    </row>
    <row r="19" spans="1:10" s="4" customFormat="1" ht="129" customHeight="1" x14ac:dyDescent="0.25">
      <c r="A19" s="49" t="s">
        <v>8</v>
      </c>
      <c r="B19" s="49"/>
      <c r="C19" s="49"/>
      <c r="D19" s="49"/>
      <c r="E19" s="50" t="s">
        <v>9</v>
      </c>
      <c r="F19" s="50"/>
      <c r="G19" s="50"/>
      <c r="H19" s="50"/>
    </row>
    <row r="20" spans="1:10" s="4" customFormat="1" x14ac:dyDescent="0.25">
      <c r="A20" s="51" t="s">
        <v>22</v>
      </c>
      <c r="B20" s="51"/>
      <c r="C20" s="51"/>
      <c r="D20" s="51"/>
      <c r="E20" s="52" t="s">
        <v>26</v>
      </c>
      <c r="F20" s="52"/>
      <c r="G20" s="52"/>
      <c r="H20" s="52"/>
    </row>
    <row r="21" spans="1:10" s="4" customFormat="1" ht="33.75" customHeight="1" x14ac:dyDescent="0.25">
      <c r="A21" s="57" t="s">
        <v>28</v>
      </c>
      <c r="B21" s="57"/>
      <c r="C21" s="57"/>
      <c r="D21" s="57"/>
      <c r="E21" s="52" t="s">
        <v>26</v>
      </c>
      <c r="F21" s="52"/>
      <c r="G21" s="52"/>
      <c r="H21" s="52"/>
    </row>
    <row r="22" spans="1:10" ht="15" customHeight="1" x14ac:dyDescent="0.25"/>
    <row r="23" spans="1:10" s="12" customFormat="1" ht="15" customHeight="1" x14ac:dyDescent="0.2">
      <c r="C23" s="13"/>
      <c r="D23" s="13"/>
      <c r="E23" s="13"/>
      <c r="F23" s="13"/>
      <c r="G23" s="13"/>
      <c r="H23" s="13"/>
    </row>
    <row r="24" spans="1:10" ht="15" customHeight="1" x14ac:dyDescent="0.25"/>
    <row r="25" spans="1:10" ht="15" customHeight="1" x14ac:dyDescent="0.25"/>
    <row r="26" spans="1:10" s="21" customFormat="1" ht="15.75" x14ac:dyDescent="0.2">
      <c r="A26" s="18" t="s">
        <v>24</v>
      </c>
      <c r="B26" s="18"/>
      <c r="C26" s="18"/>
      <c r="D26" s="18"/>
      <c r="E26" s="18"/>
      <c r="F26" s="18"/>
      <c r="G26" s="18"/>
      <c r="H26" s="19" t="s">
        <v>29</v>
      </c>
    </row>
    <row r="27" spans="1:10" s="20" customFormat="1" ht="15.75" x14ac:dyDescent="0.25">
      <c r="A27" s="20" t="s">
        <v>30</v>
      </c>
      <c r="F27" s="22"/>
      <c r="G27" s="22"/>
    </row>
  </sheetData>
  <mergeCells count="15">
    <mergeCell ref="I17:J17"/>
    <mergeCell ref="I18:J18"/>
    <mergeCell ref="A21:D21"/>
    <mergeCell ref="E21:H21"/>
    <mergeCell ref="A17:D17"/>
    <mergeCell ref="A6:H6"/>
    <mergeCell ref="A19:D19"/>
    <mergeCell ref="E19:H19"/>
    <mergeCell ref="A20:D20"/>
    <mergeCell ref="E20:H20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2020-01-30T04:04:45Z</cp:lastPrinted>
  <dcterms:created xsi:type="dcterms:W3CDTF">2016-09-16T10:27:35Z</dcterms:created>
  <dcterms:modified xsi:type="dcterms:W3CDTF">2020-01-30T04:06:16Z</dcterms:modified>
</cp:coreProperties>
</file>